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gma2015-my.sharepoint.com/personal/nmurdock_lgma_ie/Documents/Desktop/"/>
    </mc:Choice>
  </mc:AlternateContent>
  <xr:revisionPtr revIDLastSave="0" documentId="8_{D37FD010-314E-423B-9E87-6EF42EE9F8AC}" xr6:coauthVersionLast="47" xr6:coauthVersionMax="47" xr10:uidLastSave="{00000000-0000-0000-0000-000000000000}"/>
  <bookViews>
    <workbookView xWindow="-110" yWindow="-110" windowWidth="19420" windowHeight="11500" xr2:uid="{00000000-000D-0000-FFFF-FFFF00000000}"/>
  </bookViews>
  <sheets>
    <sheet name="Lot 1-Initial Contract" sheetId="2" r:id="rId1"/>
    <sheet name="Lot 1-Framework" sheetId="3" r:id="rId2"/>
  </sheets>
  <definedNames>
    <definedName name="_xlnm.Print_Area" localSheetId="0">'Lot 1-Initial Contract'!$A$21:$F$25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D6" i="2" l="1"/>
  <c r="D7" i="2"/>
  <c r="D8" i="2"/>
  <c r="D9" i="2"/>
  <c r="D10" i="2"/>
  <c r="D11" i="2"/>
  <c r="D12" i="2"/>
  <c r="D13" i="2"/>
  <c r="D14" i="2"/>
  <c r="D15" i="2"/>
  <c r="D16" i="2"/>
  <c r="D17" i="2"/>
  <c r="D18" i="2"/>
  <c r="D5" i="2"/>
  <c r="F25" i="2"/>
  <c r="F24" i="2"/>
  <c r="D28" i="2" l="1"/>
  <c r="D19" i="2"/>
  <c r="F26" i="2"/>
</calcChain>
</file>

<file path=xl/sharedStrings.xml><?xml version="1.0" encoding="utf-8"?>
<sst xmlns="http://schemas.openxmlformats.org/spreadsheetml/2006/main" count="56" uniqueCount="49">
  <si>
    <t xml:space="preserve">Tenderers are requested to indicate the VAT rate for each item in this column [for information purposes only] </t>
  </si>
  <si>
    <t>Estimated Number Required</t>
  </si>
  <si>
    <t>Proposed Unit Price (in Euro, ex VAT)</t>
  </si>
  <si>
    <t>Item Score for Cost Evaluation</t>
  </si>
  <si>
    <t>Printed Merchandise:</t>
  </si>
  <si>
    <t xml:space="preserve">Bilingual Bookmark with Summer Stars design 2026 printed full colour </t>
  </si>
  <si>
    <t>Summer Stars Activity Booklet - integrated English/Irish</t>
  </si>
  <si>
    <t>Role</t>
  </si>
  <si>
    <t>Print Total</t>
  </si>
  <si>
    <t>Horizontal Hanging Banner with Summer Stars 2026 design (960mm x 280mm</t>
  </si>
  <si>
    <t>Bookmark – design of a bilingual (Irish / English) bookmark with Summer Stars 2026 design full colour printed both sides and gloss laminated 350gsm laminated</t>
  </si>
  <si>
    <t>Social media images of the illustration, sizing for 3 platforms</t>
  </si>
  <si>
    <t>Video Intro/Outro using the illustration with online sessions</t>
  </si>
  <si>
    <t>Summer Stars Certificate</t>
  </si>
  <si>
    <r>
      <rPr>
        <sz val="7"/>
        <color theme="1"/>
        <rFont val="Times New Roman"/>
        <family val="1"/>
      </rPr>
      <t xml:space="preserve"> </t>
    </r>
    <r>
      <rPr>
        <sz val="11"/>
        <color theme="1"/>
        <rFont val="Arial"/>
        <family val="2"/>
      </rPr>
      <t xml:space="preserve">Design for Summer Stars stickers 40mm x 40mm full colour print on the shape of a square. </t>
    </r>
    <r>
      <rPr>
        <sz val="8"/>
        <color theme="1"/>
        <rFont val="Arial"/>
        <family val="2"/>
      </rPr>
      <t>  </t>
    </r>
  </si>
  <si>
    <t>Colouring page incorporating the illustration – A4 size</t>
  </si>
  <si>
    <r>
      <rPr>
        <sz val="7"/>
        <color theme="1"/>
        <rFont val="Times New Roman"/>
        <family val="1"/>
      </rPr>
      <t xml:space="preserve"> </t>
    </r>
    <r>
      <rPr>
        <sz val="11"/>
        <color theme="1"/>
        <rFont val="Arial"/>
        <family val="2"/>
      </rPr>
      <t>Self-Inking Stamper</t>
    </r>
  </si>
  <si>
    <t>Summer Stars Style Guide</t>
  </si>
  <si>
    <t>Activity Booklet – design of an A4 16-24 page full colour booklet, content will be provided.   This booklet will be produced as one bilingual integrated version with English and Irish text</t>
  </si>
  <si>
    <r>
      <rPr>
        <sz val="11"/>
        <color theme="1"/>
        <rFont val="Arial"/>
        <family val="2"/>
      </rPr>
      <t>Reading Card</t>
    </r>
    <r>
      <rPr>
        <sz val="8"/>
        <color theme="1"/>
        <rFont val="Arial"/>
        <family val="2"/>
      </rPr>
      <t>  </t>
    </r>
  </si>
  <si>
    <t>VAT Rate</t>
  </si>
  <si>
    <t>Delivery Cost</t>
  </si>
  <si>
    <t>Design Assets:</t>
  </si>
  <si>
    <t>Pull up banner</t>
  </si>
  <si>
    <t xml:space="preserve">Design logo for drawstring bag- the children’s drawstring bag (backpack style handles) will be in coloured cotton. Size approx. 320mm x 420mm, minimum 100 gsm </t>
  </si>
  <si>
    <t>PRINT SERVICES LOT 1- INITIAL CONTRACT</t>
  </si>
  <si>
    <t>DESIGN SERVICES LOT 1-INITIAL CONTRACT</t>
  </si>
  <si>
    <t>Design Total</t>
  </si>
  <si>
    <t>Total Score for Cost Evaluation (Print, delivery and Design of same)</t>
  </si>
  <si>
    <t>Poster incorporating the illustration &amp; standard logos (pre-existing)</t>
  </si>
  <si>
    <t>Radio Advertisement - 30 sec with voiceover (script supplied)</t>
  </si>
  <si>
    <t>Design and Print of a Banner-(960mm x 280mm)</t>
  </si>
  <si>
    <t>Design of social media graphic for use on Instagram, Facebook, X, You Tube, Tik Tok  </t>
  </si>
  <si>
    <t>Design and Print of a Pull up Banner-(850x2060mm)</t>
  </si>
  <si>
    <t>Edit of raw Microsoft Teams workshop footage (1.5 hrs approx.) to produce shortened, professional training video</t>
  </si>
  <si>
    <t>Design and Print of leaflet (5,000 copies)</t>
  </si>
  <si>
    <t>Creative Director</t>
  </si>
  <si>
    <t>Senior Graphic Designer</t>
  </si>
  <si>
    <t>Graphic Designer</t>
  </si>
  <si>
    <t>Digital/Web Designer</t>
  </si>
  <si>
    <t>Cost Per Hour (€)</t>
  </si>
  <si>
    <t>Cost Per Day (7 hours) €</t>
  </si>
  <si>
    <t>Costing for Selected Print and Design Services-Lot 1</t>
  </si>
  <si>
    <t xml:space="preserve">Tenderers are not required to insert data in this column. An automatic calculation will be made based in your input in column B. </t>
  </si>
  <si>
    <t>Video Editor</t>
  </si>
  <si>
    <t xml:space="preserve">Tenderers are not required to insert data in this column. An automatic calculation will be made based in your input in column C+D. </t>
  </si>
  <si>
    <t>Please provide framework costs for the following five roles and for selected "Print and Design Services". It is understood the team’s size and composition will alter, depending on the requirements of future LGMA projects</t>
  </si>
  <si>
    <t>Illustration to be used on promotional materials</t>
  </si>
  <si>
    <t>For the Initial Contract and Evaluation:
Please fill out columns in the first table "Design Assets" - Columns B+C in the first table.
For "Printed Merchandise" please fill out columns C+D in the Print Services table from Row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</si>
</sst>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5">
    <font>
      <sz val="11"/>
      <color theme="1"/>
      <name val="Calibri"/>
      <family val="2"/>
      <scheme val="minor"/>
    </font>
    <font>
      <b/>
      <sz val="10"/>
      <color theme="1"/>
      <name val="Calibri "/>
    </font>
    <font>
      <sz val="10"/>
      <color theme="1"/>
      <name val="Calibri "/>
    </font>
    <font>
      <sz val="11"/>
      <color theme="1"/>
      <name val="Calibri"/>
      <family val="2"/>
      <scheme val="minor"/>
    </font>
    <font>
      <b/>
      <sz val="11"/>
      <color theme="1"/>
      <name val="Calibri"/>
      <family val="2"/>
      <scheme val="minor"/>
    </font>
    <font>
      <sz val="12"/>
      <color theme="1"/>
      <name val="Calibri"/>
      <family val="2"/>
      <scheme val="minor"/>
    </font>
    <font>
      <b/>
      <sz val="12"/>
      <name val="Calibri"/>
      <family val="2"/>
      <scheme val="minor"/>
    </font>
    <font>
      <sz val="12"/>
      <name val="Calibri"/>
      <family val="2"/>
      <scheme val="minor"/>
    </font>
    <font>
      <b/>
      <sz val="11"/>
      <color theme="1"/>
      <name val="Calibri"/>
    </font>
    <font>
      <b/>
      <sz val="11"/>
      <color rgb="FFFFFFFF"/>
      <name val="Arial"/>
      <family val="2"/>
    </font>
    <font>
      <sz val="11"/>
      <color theme="1"/>
      <name val="Arial"/>
      <family val="2"/>
    </font>
    <font>
      <sz val="7"/>
      <color theme="1"/>
      <name val="Times New Roman"/>
      <family val="1"/>
    </font>
    <font>
      <sz val="8"/>
      <color theme="1"/>
      <name val="Arial"/>
      <family val="2"/>
    </font>
    <font>
      <b/>
      <sz val="12"/>
      <color theme="1"/>
      <name val="Calibri"/>
      <family val="2"/>
      <scheme val="minor"/>
    </font>
    <font>
      <sz val="8"/>
      <name val="Calibri"/>
      <family val="2"/>
      <scheme val="minor"/>
    </font>
  </fonts>
  <fills count="9">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767171"/>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40">
    <xf numFmtId="0" fontId="0" fillId="0" borderId="0" xfId="0"/>
    <xf numFmtId="0" fontId="4" fillId="3" borderId="1" xfId="0" applyFont="1" applyFill="1" applyBorder="1" applyAlignment="1">
      <alignment horizontal="center" vertical="center" wrapText="1"/>
    </xf>
    <xf numFmtId="44" fontId="0" fillId="0" borderId="1" xfId="2" applyFont="1" applyFill="1" applyBorder="1"/>
    <xf numFmtId="44" fontId="0" fillId="0" borderId="0" xfId="2" applyFont="1" applyFill="1" applyBorder="1"/>
    <xf numFmtId="0" fontId="0" fillId="6" borderId="1" xfId="0" applyFill="1" applyBorder="1" applyAlignment="1">
      <alignment horizontal="center" wrapText="1"/>
    </xf>
    <xf numFmtId="0" fontId="5" fillId="0" borderId="0" xfId="0" applyFont="1"/>
    <xf numFmtId="0" fontId="7" fillId="4" borderId="1" xfId="0" applyFont="1" applyFill="1" applyBorder="1" applyAlignment="1">
      <alignment vertical="top" wrapText="1"/>
    </xf>
    <xf numFmtId="164" fontId="0" fillId="5" borderId="1" xfId="1" applyNumberFormat="1" applyFont="1" applyFill="1" applyBorder="1"/>
    <xf numFmtId="9" fontId="0" fillId="0" borderId="1" xfId="2" applyNumberFormat="1" applyFont="1" applyFill="1" applyBorder="1" applyAlignment="1">
      <alignment horizontal="center"/>
    </xf>
    <xf numFmtId="0" fontId="1" fillId="5"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0" fillId="0" borderId="1" xfId="0" applyBorder="1"/>
    <xf numFmtId="0" fontId="1" fillId="2" borderId="3" xfId="0" applyFont="1" applyFill="1" applyBorder="1" applyAlignment="1">
      <alignment horizontal="left" vertical="center" wrapText="1"/>
    </xf>
    <xf numFmtId="0" fontId="6" fillId="0" borderId="2" xfId="0" applyFont="1" applyBorder="1" applyAlignment="1">
      <alignment wrapText="1"/>
    </xf>
    <xf numFmtId="164" fontId="2" fillId="0" borderId="0" xfId="1" applyNumberFormat="1" applyFont="1" applyFill="1" applyBorder="1" applyAlignment="1">
      <alignment horizontal="right" wrapText="1"/>
    </xf>
    <xf numFmtId="0" fontId="7" fillId="4" borderId="2" xfId="0" applyFont="1" applyFill="1" applyBorder="1" applyAlignment="1">
      <alignment vertical="top" wrapText="1"/>
    </xf>
    <xf numFmtId="0" fontId="8" fillId="3" borderId="1" xfId="0" applyFont="1" applyFill="1" applyBorder="1" applyAlignment="1">
      <alignment horizontal="center" vertical="center" wrapText="1"/>
    </xf>
    <xf numFmtId="0" fontId="9" fillId="7" borderId="4" xfId="0" applyFont="1" applyFill="1" applyBorder="1" applyAlignment="1">
      <alignment horizontal="justify" vertical="center" wrapText="1"/>
    </xf>
    <xf numFmtId="0" fontId="4" fillId="3" borderId="1" xfId="0" applyFont="1" applyFill="1" applyBorder="1" applyAlignment="1">
      <alignment horizontal="center" vertical="top" wrapText="1"/>
    </xf>
    <xf numFmtId="9" fontId="0" fillId="0" borderId="0" xfId="2" applyNumberFormat="1" applyFont="1" applyFill="1" applyBorder="1" applyAlignment="1">
      <alignment horizontal="center"/>
    </xf>
    <xf numFmtId="0" fontId="1" fillId="2" borderId="5" xfId="0" applyFont="1" applyFill="1" applyBorder="1" applyAlignment="1">
      <alignment horizontal="left" vertical="center" wrapText="1"/>
    </xf>
    <xf numFmtId="0" fontId="6" fillId="0" borderId="0" xfId="0" applyFont="1" applyAlignment="1">
      <alignment wrapText="1"/>
    </xf>
    <xf numFmtId="164" fontId="2" fillId="0" borderId="1" xfId="1" applyNumberFormat="1" applyFont="1" applyFill="1" applyBorder="1" applyAlignment="1">
      <alignment horizontal="center" vertical="center" wrapText="1"/>
    </xf>
    <xf numFmtId="0" fontId="0" fillId="6" borderId="1" xfId="0" applyFill="1" applyBorder="1" applyAlignment="1">
      <alignment horizontal="center" vertical="top" wrapText="1"/>
    </xf>
    <xf numFmtId="0" fontId="1" fillId="3" borderId="3" xfId="0" applyFont="1" applyFill="1" applyBorder="1" applyAlignment="1">
      <alignment horizontal="left" vertical="center" wrapText="1"/>
    </xf>
    <xf numFmtId="0" fontId="13" fillId="8" borderId="1" xfId="0" applyFont="1" applyFill="1" applyBorder="1" applyAlignment="1">
      <alignment horizontal="left" vertical="center" wrapText="1"/>
    </xf>
    <xf numFmtId="44" fontId="13" fillId="8" borderId="1" xfId="0" applyNumberFormat="1" applyFont="1" applyFill="1" applyBorder="1" applyAlignment="1">
      <alignment horizontal="left" vertical="center" wrapText="1"/>
    </xf>
    <xf numFmtId="0" fontId="13" fillId="3" borderId="1" xfId="0" applyFont="1" applyFill="1" applyBorder="1" applyAlignment="1">
      <alignment horizontal="left" vertical="center" wrapText="1"/>
    </xf>
    <xf numFmtId="44" fontId="13" fillId="3" borderId="1" xfId="0" applyNumberFormat="1" applyFont="1" applyFill="1" applyBorder="1" applyAlignment="1">
      <alignment horizontal="left" vertical="center" wrapText="1"/>
    </xf>
    <xf numFmtId="2" fontId="2" fillId="0" borderId="1" xfId="1" applyNumberFormat="1" applyFont="1" applyFill="1" applyBorder="1" applyAlignment="1">
      <alignment horizontal="right" wrapText="1"/>
    </xf>
    <xf numFmtId="2" fontId="0" fillId="0" borderId="1" xfId="0" applyNumberFormat="1" applyBorder="1"/>
    <xf numFmtId="49" fontId="0" fillId="5" borderId="0" xfId="1" applyNumberFormat="1" applyFont="1" applyFill="1" applyBorder="1" applyAlignment="1">
      <alignment horizontal="center" vertical="center"/>
    </xf>
    <xf numFmtId="0" fontId="0" fillId="3" borderId="1" xfId="0" applyFill="1" applyBorder="1" applyAlignment="1">
      <alignment vertical="center" wrapText="1"/>
    </xf>
    <xf numFmtId="44" fontId="13" fillId="0" borderId="1" xfId="0" applyNumberFormat="1" applyFont="1" applyBorder="1" applyAlignment="1">
      <alignment horizontal="left" vertical="center" wrapText="1"/>
    </xf>
    <xf numFmtId="44" fontId="13" fillId="0" borderId="6" xfId="0" applyNumberFormat="1" applyFont="1" applyBorder="1" applyAlignment="1">
      <alignment horizontal="left" vertical="center" wrapText="1"/>
    </xf>
    <xf numFmtId="0" fontId="13" fillId="0" borderId="0" xfId="0" applyFont="1" applyAlignment="1">
      <alignment horizontal="left" vertical="center" wrapText="1"/>
    </xf>
    <xf numFmtId="2" fontId="2" fillId="0" borderId="6" xfId="1" applyNumberFormat="1" applyFont="1" applyFill="1" applyBorder="1" applyAlignment="1">
      <alignment horizontal="right" wrapText="1"/>
    </xf>
    <xf numFmtId="0" fontId="0" fillId="0" borderId="6" xfId="0" applyBorder="1"/>
    <xf numFmtId="49" fontId="0" fillId="5" borderId="0" xfId="1" applyNumberFormat="1" applyFont="1" applyFill="1" applyAlignment="1">
      <alignment horizontal="center" vertic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8"/>
  <sheetViews>
    <sheetView tabSelected="1" zoomScaleNormal="100" workbookViewId="0">
      <selection activeCell="E1" sqref="E1"/>
    </sheetView>
  </sheetViews>
  <sheetFormatPr defaultColWidth="9" defaultRowHeight="15.5"/>
  <cols>
    <col min="1" max="1" width="73.54296875" style="5" customWidth="1"/>
    <col min="2" max="2" width="15.26953125" customWidth="1"/>
    <col min="3" max="3" width="16.90625" customWidth="1"/>
    <col min="4" max="4" width="17.54296875" customWidth="1"/>
    <col min="5" max="5" width="18.453125" customWidth="1"/>
    <col min="6" max="6" width="22.90625" customWidth="1"/>
    <col min="7" max="7" width="21.453125" customWidth="1"/>
    <col min="8" max="8" width="18.54296875" customWidth="1"/>
  </cols>
  <sheetData>
    <row r="1" spans="1:6" ht="101.5">
      <c r="A1" s="21" t="s">
        <v>48</v>
      </c>
      <c r="B1" s="17"/>
      <c r="C1" s="1" t="s">
        <v>0</v>
      </c>
      <c r="D1" s="4" t="s">
        <v>43</v>
      </c>
      <c r="E1" s="15"/>
      <c r="F1" s="15"/>
    </row>
    <row r="2" spans="1:6" ht="79.5" customHeight="1">
      <c r="A2" s="21" t="s">
        <v>26</v>
      </c>
      <c r="B2" s="13" t="s">
        <v>2</v>
      </c>
      <c r="C2" s="10" t="s">
        <v>20</v>
      </c>
      <c r="D2" s="9" t="s">
        <v>3</v>
      </c>
      <c r="E2" s="20"/>
      <c r="F2" s="15"/>
    </row>
    <row r="3" spans="1:6" ht="22" customHeight="1">
      <c r="A3" s="22" t="s">
        <v>22</v>
      </c>
      <c r="E3" s="20"/>
      <c r="F3" s="15"/>
    </row>
    <row r="4" spans="1:6" ht="22" customHeight="1">
      <c r="A4" s="16" t="s">
        <v>47</v>
      </c>
      <c r="B4" s="12"/>
      <c r="C4" s="12"/>
      <c r="D4" s="39">
        <f>B4</f>
        <v>0</v>
      </c>
      <c r="E4" s="20"/>
      <c r="F4" s="15"/>
    </row>
    <row r="5" spans="1:6">
      <c r="A5" s="6" t="s">
        <v>29</v>
      </c>
      <c r="B5" s="37"/>
      <c r="C5" s="38"/>
      <c r="D5" s="32">
        <f>B5</f>
        <v>0</v>
      </c>
      <c r="E5" s="20"/>
      <c r="F5" s="15"/>
    </row>
    <row r="6" spans="1:6">
      <c r="A6" s="6" t="s">
        <v>11</v>
      </c>
      <c r="B6" s="30"/>
      <c r="C6" s="12"/>
      <c r="D6" s="32">
        <f t="shared" ref="D6:D18" si="0">B6</f>
        <v>0</v>
      </c>
      <c r="E6" s="20"/>
      <c r="F6" s="15"/>
    </row>
    <row r="7" spans="1:6">
      <c r="A7" s="6" t="s">
        <v>12</v>
      </c>
      <c r="B7" s="30"/>
      <c r="C7" s="12"/>
      <c r="D7" s="32">
        <f t="shared" si="0"/>
        <v>0</v>
      </c>
      <c r="E7" s="20"/>
      <c r="F7" s="15"/>
    </row>
    <row r="8" spans="1:6">
      <c r="A8" s="6" t="s">
        <v>23</v>
      </c>
      <c r="B8" s="30"/>
      <c r="C8" s="2"/>
      <c r="D8" s="32">
        <f t="shared" si="0"/>
        <v>0</v>
      </c>
      <c r="E8" s="20"/>
      <c r="F8" s="15"/>
    </row>
    <row r="9" spans="1:6">
      <c r="A9" s="6" t="s">
        <v>13</v>
      </c>
      <c r="B9" s="30"/>
      <c r="C9" s="2"/>
      <c r="D9" s="32">
        <f t="shared" si="0"/>
        <v>0</v>
      </c>
      <c r="E9" s="20"/>
      <c r="F9" s="15"/>
    </row>
    <row r="10" spans="1:6" ht="46.5">
      <c r="A10" s="6" t="s">
        <v>24</v>
      </c>
      <c r="B10" s="30"/>
      <c r="C10" s="2"/>
      <c r="D10" s="32">
        <f t="shared" si="0"/>
        <v>0</v>
      </c>
      <c r="E10" s="20"/>
      <c r="F10" s="15"/>
    </row>
    <row r="11" spans="1:6" ht="28">
      <c r="A11" s="6" t="s">
        <v>14</v>
      </c>
      <c r="B11" s="30"/>
      <c r="C11" s="2"/>
      <c r="D11" s="32">
        <f t="shared" si="0"/>
        <v>0</v>
      </c>
      <c r="E11" s="20"/>
      <c r="F11" s="15"/>
    </row>
    <row r="12" spans="1:6">
      <c r="A12" s="6" t="s">
        <v>15</v>
      </c>
      <c r="B12" s="30"/>
      <c r="C12" s="2"/>
      <c r="D12" s="32">
        <f t="shared" si="0"/>
        <v>0</v>
      </c>
      <c r="E12" s="20"/>
      <c r="F12" s="15"/>
    </row>
    <row r="13" spans="1:6">
      <c r="A13" s="6" t="s">
        <v>9</v>
      </c>
      <c r="B13" s="30"/>
      <c r="C13" s="2"/>
      <c r="D13" s="32">
        <f t="shared" si="0"/>
        <v>0</v>
      </c>
      <c r="E13" s="20"/>
      <c r="F13" s="15"/>
    </row>
    <row r="14" spans="1:6" ht="14.5">
      <c r="A14" s="6" t="s">
        <v>16</v>
      </c>
      <c r="B14" s="30"/>
      <c r="C14" s="2"/>
      <c r="D14" s="32">
        <f t="shared" si="0"/>
        <v>0</v>
      </c>
      <c r="E14" s="20"/>
      <c r="F14" s="15"/>
    </row>
    <row r="15" spans="1:6">
      <c r="A15" s="6" t="s">
        <v>17</v>
      </c>
      <c r="B15" s="30"/>
      <c r="C15" s="2"/>
      <c r="D15" s="32">
        <f t="shared" si="0"/>
        <v>0</v>
      </c>
      <c r="E15" s="20"/>
      <c r="F15" s="15"/>
    </row>
    <row r="16" spans="1:6" ht="46.5">
      <c r="A16" s="6" t="s">
        <v>18</v>
      </c>
      <c r="B16" s="30"/>
      <c r="C16" s="2"/>
      <c r="D16" s="32">
        <f t="shared" si="0"/>
        <v>0</v>
      </c>
      <c r="E16" s="20"/>
      <c r="F16" s="15"/>
    </row>
    <row r="17" spans="1:6" ht="14.5">
      <c r="A17" s="6" t="s">
        <v>19</v>
      </c>
      <c r="B17" s="31"/>
      <c r="C17" s="12"/>
      <c r="D17" s="32">
        <f t="shared" si="0"/>
        <v>0</v>
      </c>
    </row>
    <row r="18" spans="1:6" ht="46.5">
      <c r="A18" s="6" t="s">
        <v>10</v>
      </c>
      <c r="B18" s="31"/>
      <c r="C18" s="12"/>
      <c r="D18" s="32">
        <f t="shared" si="0"/>
        <v>0</v>
      </c>
    </row>
    <row r="19" spans="1:6">
      <c r="A19" s="28" t="s">
        <v>27</v>
      </c>
      <c r="B19" s="28"/>
      <c r="C19" s="28"/>
      <c r="D19" s="29">
        <f>SUM(D4:D18)</f>
        <v>0</v>
      </c>
    </row>
    <row r="21" spans="1:6" ht="101.5">
      <c r="A21" s="10"/>
      <c r="B21" s="17"/>
      <c r="C21" s="17"/>
      <c r="D21" s="17"/>
      <c r="E21" s="19" t="s">
        <v>0</v>
      </c>
      <c r="F21" s="24" t="s">
        <v>45</v>
      </c>
    </row>
    <row r="22" spans="1:6" s="11" customFormat="1" ht="43.5" customHeight="1">
      <c r="A22" s="10" t="s">
        <v>25</v>
      </c>
      <c r="B22" s="10" t="s">
        <v>1</v>
      </c>
      <c r="C22" s="13" t="s">
        <v>2</v>
      </c>
      <c r="D22" s="13" t="s">
        <v>21</v>
      </c>
      <c r="E22" s="10" t="s">
        <v>20</v>
      </c>
      <c r="F22" s="9" t="s">
        <v>3</v>
      </c>
    </row>
    <row r="23" spans="1:6">
      <c r="A23" s="14" t="s">
        <v>4</v>
      </c>
      <c r="B23" s="15"/>
      <c r="C23" s="3"/>
      <c r="D23" s="3"/>
      <c r="E23" s="3"/>
    </row>
    <row r="24" spans="1:6">
      <c r="A24" s="6" t="s">
        <v>5</v>
      </c>
      <c r="B24" s="23">
        <v>65000</v>
      </c>
      <c r="C24" s="2"/>
      <c r="D24" s="2"/>
      <c r="E24" s="8"/>
      <c r="F24" s="7">
        <f>B24*C24+D24</f>
        <v>0</v>
      </c>
    </row>
    <row r="25" spans="1:6">
      <c r="A25" s="16" t="s">
        <v>6</v>
      </c>
      <c r="B25" s="23">
        <v>75000</v>
      </c>
      <c r="C25" s="2"/>
      <c r="D25" s="2"/>
      <c r="E25" s="8"/>
      <c r="F25" s="7">
        <f>B25*C25+D25</f>
        <v>0</v>
      </c>
    </row>
    <row r="26" spans="1:6">
      <c r="A26" s="28" t="s">
        <v>8</v>
      </c>
      <c r="B26" s="28"/>
      <c r="C26" s="28"/>
      <c r="D26" s="28"/>
      <c r="E26" s="28"/>
      <c r="F26" s="29">
        <f>F24+F25</f>
        <v>0</v>
      </c>
    </row>
    <row r="27" spans="1:6" ht="14.5">
      <c r="A27"/>
    </row>
    <row r="28" spans="1:6">
      <c r="A28" s="26" t="s">
        <v>28</v>
      </c>
      <c r="D28" s="27">
        <f>F24+F25+D4+D5+D6+D7+D8+D9+D10+D11+D12+D13+D14+D15+D16+D17+D18</f>
        <v>0</v>
      </c>
    </row>
  </sheetData>
  <pageMargins left="0.23622047244094491" right="0.23622047244094491"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4F74-5563-4B4F-9DCE-807DC81D19BD}">
  <dimension ref="A1:D21"/>
  <sheetViews>
    <sheetView workbookViewId="0">
      <selection activeCell="B4" sqref="B4"/>
    </sheetView>
  </sheetViews>
  <sheetFormatPr defaultRowHeight="14.5"/>
  <cols>
    <col min="1" max="1" width="56.54296875" customWidth="1"/>
    <col min="2" max="2" width="25.26953125" customWidth="1"/>
    <col min="3" max="3" width="19.1796875" customWidth="1"/>
    <col min="4" max="4" width="22.1796875" customWidth="1"/>
    <col min="5" max="5" width="27.26953125" customWidth="1"/>
  </cols>
  <sheetData>
    <row r="1" spans="1:4" ht="72.5">
      <c r="A1" s="33" t="s">
        <v>46</v>
      </c>
      <c r="B1" s="25" t="s">
        <v>40</v>
      </c>
      <c r="C1" s="25" t="s">
        <v>41</v>
      </c>
      <c r="D1" s="19" t="s">
        <v>0</v>
      </c>
    </row>
    <row r="2" spans="1:4" ht="15" thickBot="1"/>
    <row r="3" spans="1:4" ht="15" thickBot="1">
      <c r="A3" s="18" t="s">
        <v>7</v>
      </c>
    </row>
    <row r="4" spans="1:4" ht="15.5">
      <c r="A4" s="16" t="s">
        <v>36</v>
      </c>
      <c r="B4" s="12"/>
      <c r="C4" s="12"/>
      <c r="D4" s="12"/>
    </row>
    <row r="5" spans="1:4" ht="15.5">
      <c r="A5" s="16" t="s">
        <v>37</v>
      </c>
      <c r="B5" s="12"/>
      <c r="C5" s="12"/>
      <c r="D5" s="12"/>
    </row>
    <row r="6" spans="1:4" ht="15.5">
      <c r="A6" s="16" t="s">
        <v>38</v>
      </c>
      <c r="B6" s="12"/>
      <c r="C6" s="12"/>
      <c r="D6" s="12"/>
    </row>
    <row r="7" spans="1:4" ht="15.5">
      <c r="A7" s="16" t="s">
        <v>39</v>
      </c>
      <c r="B7" s="12"/>
      <c r="C7" s="12"/>
      <c r="D7" s="12"/>
    </row>
    <row r="8" spans="1:4" ht="15.5">
      <c r="A8" s="16" t="s">
        <v>44</v>
      </c>
      <c r="B8" s="12"/>
      <c r="C8" s="12"/>
      <c r="D8" s="12"/>
    </row>
    <row r="9" spans="1:4" ht="15.5">
      <c r="A9" s="34"/>
      <c r="B9" s="35"/>
      <c r="C9" s="35"/>
      <c r="D9" s="35"/>
    </row>
    <row r="11" spans="1:4" ht="97" customHeight="1">
      <c r="A11" s="10" t="s">
        <v>42</v>
      </c>
      <c r="B11" s="13" t="s">
        <v>2</v>
      </c>
      <c r="C11" s="19" t="s">
        <v>0</v>
      </c>
    </row>
    <row r="12" spans="1:4" s="11" customFormat="1" ht="18" customHeight="1">
      <c r="D12"/>
    </row>
    <row r="13" spans="1:4" ht="15.5">
      <c r="A13" s="6" t="s">
        <v>30</v>
      </c>
      <c r="B13" s="2"/>
      <c r="C13" s="8"/>
    </row>
    <row r="14" spans="1:4" ht="31">
      <c r="A14" s="6" t="s">
        <v>32</v>
      </c>
      <c r="B14" s="2"/>
      <c r="C14" s="8"/>
    </row>
    <row r="15" spans="1:4" ht="31">
      <c r="A15" s="6" t="s">
        <v>34</v>
      </c>
      <c r="B15" s="2"/>
      <c r="C15" s="8"/>
    </row>
    <row r="16" spans="1:4" ht="15.5">
      <c r="A16" s="6" t="s">
        <v>35</v>
      </c>
      <c r="B16" s="2"/>
      <c r="C16" s="8"/>
    </row>
    <row r="17" spans="1:4" ht="15.5">
      <c r="A17" s="6" t="s">
        <v>31</v>
      </c>
      <c r="B17" s="2"/>
      <c r="C17" s="8"/>
    </row>
    <row r="18" spans="1:4" ht="15.5">
      <c r="A18" s="6" t="s">
        <v>33</v>
      </c>
      <c r="B18" s="2"/>
      <c r="C18" s="8"/>
    </row>
    <row r="21" spans="1:4" ht="15.5">
      <c r="A21" s="36"/>
      <c r="B21" s="5"/>
      <c r="C21" s="5"/>
      <c r="D21" s="34"/>
    </row>
  </sheetData>
  <phoneticPr fontId="14"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19380ff-57d3-4995-a863-48eec5a0f8b8" xsi:nil="true"/>
    <lcf76f155ced4ddcb4097134ff3c332f xmlns="9ea9ad61-c387-49fe-afa3-97e3e271752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1ADAA168AAB3F43AE4AAA1B4615F0D5" ma:contentTypeVersion="20" ma:contentTypeDescription="Create a new document." ma:contentTypeScope="" ma:versionID="1f3ae6ce1be00581050cfcda30233cb0">
  <xsd:schema xmlns:xsd="http://www.w3.org/2001/XMLSchema" xmlns:xs="http://www.w3.org/2001/XMLSchema" xmlns:p="http://schemas.microsoft.com/office/2006/metadata/properties" xmlns:ns1="http://schemas.microsoft.com/sharepoint/v3" xmlns:ns2="9ea9ad61-c387-49fe-afa3-97e3e2717528" xmlns:ns3="219380ff-57d3-4995-a863-48eec5a0f8b8" targetNamespace="http://schemas.microsoft.com/office/2006/metadata/properties" ma:root="true" ma:fieldsID="abf1d3031f2f674a922c3b0ea7c66ac6" ns1:_="" ns2:_="" ns3:_="">
    <xsd:import namespace="http://schemas.microsoft.com/sharepoint/v3"/>
    <xsd:import namespace="9ea9ad61-c387-49fe-afa3-97e3e2717528"/>
    <xsd:import namespace="219380ff-57d3-4995-a863-48eec5a0f8b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9ad61-c387-49fe-afa3-97e3e271752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5e3e6b87-6e96-49e6-950d-19ab05e873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19380ff-57d3-4995-a863-48eec5a0f8b8"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22d13984-0f9b-4678-81b5-eac8e27138f9}" ma:internalName="TaxCatchAll" ma:showField="CatchAllData" ma:web="219380ff-57d3-4995-a863-48eec5a0f8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2E86D-36B4-477C-9A42-F3A53BD75937}">
  <ds:schemaRefs>
    <ds:schemaRef ds:uri="http://schemas.microsoft.com/sharepoint/v3/contenttype/forms"/>
  </ds:schemaRefs>
</ds:datastoreItem>
</file>

<file path=customXml/itemProps2.xml><?xml version="1.0" encoding="utf-8"?>
<ds:datastoreItem xmlns:ds="http://schemas.openxmlformats.org/officeDocument/2006/customXml" ds:itemID="{407DD15C-1448-4A67-A10D-99106228EE6F}">
  <ds:schemaRefs>
    <ds:schemaRef ds:uri="9ea9ad61-c387-49fe-afa3-97e3e2717528"/>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www.w3.org/XML/1998/namespace"/>
    <ds:schemaRef ds:uri="219380ff-57d3-4995-a863-48eec5a0f8b8"/>
    <ds:schemaRef ds:uri="http://schemas.openxmlformats.org/package/2006/metadata/core-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7A9A75E3-E3E9-4D8E-8EB8-BF318A27A7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ea9ad61-c387-49fe-afa3-97e3e2717528"/>
    <ds:schemaRef ds:uri="219380ff-57d3-4995-a863-48eec5a0f8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Lot 1-Initial Contract</vt:lpstr>
      <vt:lpstr>Lot 1-Framework</vt:lpstr>
      <vt:lpstr>'Lot 1-Initial Contract'!Print_Area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amodwyer</dc:creator>
  <cp:keywords/>
  <dc:description/>
  <cp:lastModifiedBy>Niamh Murdock</cp:lastModifiedBy>
  <cp:revision/>
  <dcterms:created xsi:type="dcterms:W3CDTF">2017-01-17T14:51:19Z</dcterms:created>
  <dcterms:modified xsi:type="dcterms:W3CDTF">2025-12-23T09:07:43Z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0x01010041ADAA168AAB3F43AE4AAA1B4615F0D5</vt:lpwstr>
  </property>
  <property fmtid="{D5CDD505-2E9C-101B-9397-08002B2CF9AE}" pid="3" name="MediaServiceImageTags">
    <vt:lpwstr/>
  </property>
</Properties>
</file>